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6" sheetId="4" r:id="rId1"/>
  </sheets>
  <externalReferences>
    <externalReference r:id="rId2"/>
  </externalReferences>
  <calcPr calcId="124519" iterateDelta="1E-4"/>
</workbook>
</file>

<file path=xl/calcChain.xml><?xml version="1.0" encoding="utf-8"?>
<calcChain xmlns="http://schemas.openxmlformats.org/spreadsheetml/2006/main">
  <c r="K11" i="4"/>
  <c r="K10" s="1"/>
  <c r="K9" s="1"/>
  <c r="L11"/>
  <c r="L10" s="1"/>
  <c r="L9" s="1"/>
  <c r="K16"/>
  <c r="K15" s="1"/>
  <c r="K14" s="1"/>
  <c r="K13" s="1"/>
  <c r="L16"/>
  <c r="L15" s="1"/>
  <c r="L14" s="1"/>
  <c r="L13" s="1"/>
  <c r="K8" l="1"/>
  <c r="K17" s="1"/>
  <c r="L8"/>
  <c r="L17" s="1"/>
</calcChain>
</file>

<file path=xl/comments1.xml><?xml version="1.0" encoding="utf-8"?>
<comments xmlns="http://schemas.openxmlformats.org/spreadsheetml/2006/main">
  <authors>
    <author>Автор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<sst xmlns="http://schemas.openxmlformats.org/spreadsheetml/2006/main" count="101" uniqueCount="40">
  <si>
    <t>Источники финансирования дефицитов бюджетов</t>
  </si>
  <si>
    <t>610</t>
  </si>
  <si>
    <t>0000</t>
  </si>
  <si>
    <t>04</t>
  </si>
  <si>
    <t>01</t>
  </si>
  <si>
    <t>02</t>
  </si>
  <si>
    <t>05</t>
  </si>
  <si>
    <t>501</t>
  </si>
  <si>
    <t>000</t>
  </si>
  <si>
    <t>Уменьшение прочих остатков денежных средств бюджетов городских округов</t>
  </si>
  <si>
    <t>00</t>
  </si>
  <si>
    <t>Уменьшение прочих остатков денежных средств бюджетов</t>
  </si>
  <si>
    <t>600</t>
  </si>
  <si>
    <t>Уменьшение прочих остатков средств бюджетов</t>
  </si>
  <si>
    <t>Уменьшение остатков средств бюджетов</t>
  </si>
  <si>
    <t>510</t>
  </si>
  <si>
    <t>Увеличение прочих остатков денежных средств бюджетов городских округов</t>
  </si>
  <si>
    <t>Увеличение прочих остатков денежных средств бюджетов</t>
  </si>
  <si>
    <t>500</t>
  </si>
  <si>
    <t>Увеличение прочих остатков средств бюджетов</t>
  </si>
  <si>
    <t>Увеличение остатков средств бюджетов</t>
  </si>
  <si>
    <t>Изменение остатков средств на счетах по учету средств бюджета</t>
  </si>
  <si>
    <t>Классификация операций сектора государственного управления</t>
  </si>
  <si>
    <t>Вид</t>
  </si>
  <si>
    <t>Элемент</t>
  </si>
  <si>
    <t>Подстатья</t>
  </si>
  <si>
    <t>Статья</t>
  </si>
  <si>
    <t>Подгруппа</t>
  </si>
  <si>
    <t>Груп-па</t>
  </si>
  <si>
    <t>Код главного администратора источников</t>
  </si>
  <si>
    <t>Главный администратор</t>
  </si>
  <si>
    <t>Исполнено</t>
  </si>
  <si>
    <t>Назначено</t>
  </si>
  <si>
    <t>Код бюджетной классификации</t>
  </si>
  <si>
    <t>Наименование кода группы, подгруппы, статьи, вида источника внутреннего финасирования дефицитов бюджетов, кода классификации операций сектора государственного управления</t>
  </si>
  <si>
    <t>руб.</t>
  </si>
  <si>
    <t>Источники финансирования дефицита бюджета ЗАТО г. Заозерска на 2014 год</t>
  </si>
  <si>
    <t xml:space="preserve">№                    от                                 </t>
  </si>
  <si>
    <t xml:space="preserve">к Решению Совета депутатов ЗАТО г.Заозерска </t>
  </si>
  <si>
    <t>Приложение № 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</si>
</sst>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2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4" fontId="3" fillId="0" borderId="1" xfId="0" applyNumberFormat="1" applyFont="1" applyBorder="1" applyAlignment="1">
      <alignment wrapText="1" shrinkToFit="1"/>
    </xf>
    <xf numFmtId="0" fontId="4" fillId="0" borderId="1" xfId="0" applyFont="1" applyBorder="1" applyAlignment="1">
      <alignment wrapText="1" shrinkToFit="1"/>
    </xf>
    <xf numFmtId="0" fontId="3" fillId="0" borderId="1" xfId="0" applyFont="1" applyFill="1" applyBorder="1" applyAlignment="1">
      <alignment wrapText="1" shrinkToFit="1"/>
    </xf>
    <xf numFmtId="4" fontId="4" fillId="0" borderId="1" xfId="0" applyNumberFormat="1" applyFont="1" applyFill="1" applyBorder="1" applyAlignment="1">
      <alignment horizontal="right" shrinkToFit="1"/>
    </xf>
    <xf numFmtId="49" fontId="4" fillId="0" borderId="1" xfId="0" applyNumberFormat="1" applyFont="1" applyBorder="1" applyAlignment="1">
      <alignment horizontal="center" wrapText="1" shrinkToFit="1"/>
    </xf>
    <xf numFmtId="4" fontId="4" fillId="0" borderId="1" xfId="0" applyNumberFormat="1" applyFont="1" applyBorder="1" applyAlignment="1">
      <alignment wrapText="1" shrinkToFit="1"/>
    </xf>
    <xf numFmtId="49" fontId="3" fillId="0" borderId="1" xfId="0" applyNumberFormat="1" applyFont="1" applyBorder="1" applyAlignment="1">
      <alignment horizontal="center" wrapText="1" shrinkToFit="1"/>
    </xf>
    <xf numFmtId="0" fontId="3" fillId="0" borderId="1" xfId="0" applyFont="1" applyBorder="1" applyAlignment="1">
      <alignment wrapText="1" shrinkToFit="1"/>
    </xf>
    <xf numFmtId="0" fontId="5" fillId="0" borderId="2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textRotation="90" wrapText="1" shrinkToFit="1"/>
    </xf>
    <xf numFmtId="0" fontId="6" fillId="0" borderId="1" xfId="0" applyFont="1" applyBorder="1" applyAlignment="1">
      <alignment horizontal="center" vertical="center" textRotation="90" wrapText="1" shrinkToFit="1"/>
    </xf>
    <xf numFmtId="0" fontId="5" fillId="0" borderId="3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 shrinkToFit="1"/>
    </xf>
    <xf numFmtId="0" fontId="4" fillId="0" borderId="0" xfId="0" applyFont="1" applyBorder="1" applyAlignment="1">
      <alignment wrapText="1" shrinkToFit="1"/>
    </xf>
    <xf numFmtId="0" fontId="5" fillId="0" borderId="0" xfId="0" applyFont="1"/>
    <xf numFmtId="0" fontId="0" fillId="0" borderId="0" xfId="0" applyAlignment="1"/>
    <xf numFmtId="0" fontId="7" fillId="0" borderId="0" xfId="0" applyFont="1" applyBorder="1" applyAlignment="1">
      <alignment horizontal="center" vertical="center" wrapText="1" shrinkToFit="1"/>
    </xf>
    <xf numFmtId="0" fontId="6" fillId="0" borderId="0" xfId="0" applyFont="1" applyBorder="1" applyAlignment="1">
      <alignment horizontal="right" shrinkToFit="1"/>
    </xf>
    <xf numFmtId="0" fontId="6" fillId="0" borderId="0" xfId="0" applyFont="1" applyBorder="1" applyAlignment="1">
      <alignment wrapText="1" shrinkToFit="1"/>
    </xf>
    <xf numFmtId="0" fontId="6" fillId="0" borderId="0" xfId="0" applyFont="1" applyBorder="1" applyAlignment="1">
      <alignment horizontal="right" wrapText="1" shrinkToFi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80;&#1089;&#1090;%20Microsoft%20Office%20Excel%20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3"/>
    </sheetNames>
    <sheetDataSet>
      <sheetData sheetId="0">
        <row r="757">
          <cell r="E757">
            <v>506263668.88999999</v>
          </cell>
          <cell r="F757">
            <v>482036867.20999998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K3" sqref="K3:L3"/>
    </sheetView>
  </sheetViews>
  <sheetFormatPr defaultRowHeight="15"/>
  <cols>
    <col min="1" max="1" width="33.42578125" style="1" customWidth="1"/>
    <col min="2" max="2" width="4.42578125" style="1" bestFit="1" customWidth="1"/>
    <col min="3" max="3" width="5.7109375" style="1" bestFit="1" customWidth="1"/>
    <col min="4" max="8" width="3.28515625" style="1" bestFit="1" customWidth="1"/>
    <col min="9" max="9" width="5.5703125" style="1" bestFit="1" customWidth="1"/>
    <col min="10" max="10" width="5.7109375" style="1" bestFit="1" customWidth="1"/>
    <col min="11" max="11" width="14.5703125" style="1" customWidth="1"/>
    <col min="12" max="12" width="15.42578125" style="1" customWidth="1"/>
    <col min="13" max="16384" width="9.140625" style="1"/>
  </cols>
  <sheetData>
    <row r="1" spans="1:15" s="2" customFormat="1" ht="14.25" customHeight="1">
      <c r="A1" s="21"/>
      <c r="B1" s="21"/>
      <c r="C1" s="21"/>
      <c r="D1" s="21"/>
      <c r="E1" s="26"/>
      <c r="F1" s="26"/>
      <c r="G1" s="26"/>
      <c r="H1" s="26"/>
      <c r="I1" s="26"/>
      <c r="J1" s="27" t="s">
        <v>39</v>
      </c>
      <c r="K1" s="27"/>
      <c r="L1" s="27"/>
    </row>
    <row r="2" spans="1:15" s="2" customFormat="1" ht="14.25" customHeight="1">
      <c r="A2" s="21"/>
      <c r="B2" s="21"/>
      <c r="C2" s="21"/>
      <c r="D2" s="21"/>
      <c r="E2" s="27" t="s">
        <v>38</v>
      </c>
      <c r="F2" s="27"/>
      <c r="G2" s="27"/>
      <c r="H2" s="27"/>
      <c r="I2" s="27"/>
      <c r="J2" s="27"/>
      <c r="K2" s="27"/>
      <c r="L2" s="27"/>
    </row>
    <row r="3" spans="1:15" s="2" customFormat="1" ht="14.25" customHeight="1">
      <c r="A3" s="21"/>
      <c r="B3" s="21"/>
      <c r="C3" s="21"/>
      <c r="D3" s="21"/>
      <c r="E3" s="26"/>
      <c r="F3" s="26"/>
      <c r="G3" s="26"/>
      <c r="H3" s="26"/>
      <c r="I3" s="26"/>
      <c r="J3" s="26"/>
      <c r="K3" s="25" t="s">
        <v>37</v>
      </c>
      <c r="L3" s="25"/>
    </row>
    <row r="4" spans="1:15" s="2" customFormat="1" ht="64.5" customHeight="1">
      <c r="A4" s="24" t="s">
        <v>36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3"/>
      <c r="O4" s="22"/>
    </row>
    <row r="5" spans="1:15" s="2" customFormat="1" ht="14.2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0"/>
      <c r="L5" s="19" t="s">
        <v>35</v>
      </c>
    </row>
    <row r="6" spans="1:15" s="2" customFormat="1" ht="14.25" customHeight="1">
      <c r="A6" s="15" t="s">
        <v>34</v>
      </c>
      <c r="B6" s="18" t="s">
        <v>33</v>
      </c>
      <c r="C6" s="17"/>
      <c r="D6" s="17"/>
      <c r="E6" s="17"/>
      <c r="F6" s="17"/>
      <c r="G6" s="17"/>
      <c r="H6" s="17"/>
      <c r="I6" s="17"/>
      <c r="J6" s="16"/>
      <c r="K6" s="15" t="s">
        <v>32</v>
      </c>
      <c r="L6" s="14" t="s">
        <v>31</v>
      </c>
    </row>
    <row r="7" spans="1:15" s="2" customFormat="1" ht="166.5" customHeight="1">
      <c r="A7" s="12"/>
      <c r="B7" s="13" t="s">
        <v>30</v>
      </c>
      <c r="C7" s="13" t="s">
        <v>29</v>
      </c>
      <c r="D7" s="13" t="s">
        <v>28</v>
      </c>
      <c r="E7" s="13" t="s">
        <v>27</v>
      </c>
      <c r="F7" s="13" t="s">
        <v>26</v>
      </c>
      <c r="G7" s="13" t="s">
        <v>25</v>
      </c>
      <c r="H7" s="13" t="s">
        <v>24</v>
      </c>
      <c r="I7" s="13" t="s">
        <v>23</v>
      </c>
      <c r="J7" s="13" t="s">
        <v>22</v>
      </c>
      <c r="K7" s="12"/>
      <c r="L7" s="11"/>
    </row>
    <row r="8" spans="1:15" s="2" customFormat="1" ht="43.5">
      <c r="A8" s="10" t="s">
        <v>21</v>
      </c>
      <c r="B8" s="9" t="s">
        <v>8</v>
      </c>
      <c r="C8" s="9"/>
      <c r="D8" s="9" t="s">
        <v>4</v>
      </c>
      <c r="E8" s="9" t="s">
        <v>6</v>
      </c>
      <c r="F8" s="9" t="s">
        <v>10</v>
      </c>
      <c r="G8" s="9" t="s">
        <v>10</v>
      </c>
      <c r="H8" s="9" t="s">
        <v>10</v>
      </c>
      <c r="I8" s="9" t="s">
        <v>2</v>
      </c>
      <c r="J8" s="9" t="s">
        <v>8</v>
      </c>
      <c r="K8" s="8">
        <f>-K12+K16</f>
        <v>17060545.189999998</v>
      </c>
      <c r="L8" s="8">
        <f>-L12+L16</f>
        <v>14652169.48999995</v>
      </c>
    </row>
    <row r="9" spans="1:15" s="2" customFormat="1" ht="30">
      <c r="A9" s="4" t="s">
        <v>20</v>
      </c>
      <c r="B9" s="7" t="s">
        <v>8</v>
      </c>
      <c r="C9" s="7"/>
      <c r="D9" s="7" t="s">
        <v>4</v>
      </c>
      <c r="E9" s="7" t="s">
        <v>6</v>
      </c>
      <c r="F9" s="7" t="s">
        <v>10</v>
      </c>
      <c r="G9" s="7" t="s">
        <v>10</v>
      </c>
      <c r="H9" s="7" t="s">
        <v>10</v>
      </c>
      <c r="I9" s="7" t="s">
        <v>2</v>
      </c>
      <c r="J9" s="7" t="s">
        <v>18</v>
      </c>
      <c r="K9" s="6">
        <f>K10</f>
        <v>489203123.69999999</v>
      </c>
      <c r="L9" s="6">
        <f>L10</f>
        <v>467384697.72000003</v>
      </c>
    </row>
    <row r="10" spans="1:15" s="2" customFormat="1" ht="30">
      <c r="A10" s="4" t="s">
        <v>19</v>
      </c>
      <c r="B10" s="7" t="s">
        <v>8</v>
      </c>
      <c r="C10" s="7"/>
      <c r="D10" s="7" t="s">
        <v>4</v>
      </c>
      <c r="E10" s="7" t="s">
        <v>6</v>
      </c>
      <c r="F10" s="7" t="s">
        <v>5</v>
      </c>
      <c r="G10" s="7" t="s">
        <v>10</v>
      </c>
      <c r="H10" s="7" t="s">
        <v>10</v>
      </c>
      <c r="I10" s="7" t="s">
        <v>2</v>
      </c>
      <c r="J10" s="7" t="s">
        <v>18</v>
      </c>
      <c r="K10" s="6">
        <f>K11</f>
        <v>489203123.69999999</v>
      </c>
      <c r="L10" s="6">
        <f>L11</f>
        <v>467384697.72000003</v>
      </c>
    </row>
    <row r="11" spans="1:15" s="2" customFormat="1" ht="30">
      <c r="A11" s="4" t="s">
        <v>17</v>
      </c>
      <c r="B11" s="7" t="s">
        <v>8</v>
      </c>
      <c r="C11" s="7"/>
      <c r="D11" s="7" t="s">
        <v>4</v>
      </c>
      <c r="E11" s="7" t="s">
        <v>6</v>
      </c>
      <c r="F11" s="7" t="s">
        <v>5</v>
      </c>
      <c r="G11" s="7" t="s">
        <v>4</v>
      </c>
      <c r="H11" s="7" t="s">
        <v>10</v>
      </c>
      <c r="I11" s="7" t="s">
        <v>2</v>
      </c>
      <c r="J11" s="7" t="s">
        <v>15</v>
      </c>
      <c r="K11" s="6">
        <f>K12</f>
        <v>489203123.69999999</v>
      </c>
      <c r="L11" s="6">
        <f>L12</f>
        <v>467384697.72000003</v>
      </c>
    </row>
    <row r="12" spans="1:15" s="2" customFormat="1" ht="45">
      <c r="A12" s="4" t="s">
        <v>16</v>
      </c>
      <c r="B12" s="7" t="s">
        <v>8</v>
      </c>
      <c r="C12" s="7"/>
      <c r="D12" s="7" t="s">
        <v>4</v>
      </c>
      <c r="E12" s="7" t="s">
        <v>6</v>
      </c>
      <c r="F12" s="7" t="s">
        <v>5</v>
      </c>
      <c r="G12" s="7" t="s">
        <v>4</v>
      </c>
      <c r="H12" s="7" t="s">
        <v>3</v>
      </c>
      <c r="I12" s="7" t="s">
        <v>2</v>
      </c>
      <c r="J12" s="7" t="s">
        <v>15</v>
      </c>
      <c r="K12" s="6">
        <v>489203123.69999999</v>
      </c>
      <c r="L12" s="6">
        <v>467384697.72000003</v>
      </c>
    </row>
    <row r="13" spans="1:15" s="2" customFormat="1" ht="30">
      <c r="A13" s="4" t="s">
        <v>14</v>
      </c>
      <c r="B13" s="7" t="s">
        <v>8</v>
      </c>
      <c r="C13" s="7"/>
      <c r="D13" s="7" t="s">
        <v>4</v>
      </c>
      <c r="E13" s="7" t="s">
        <v>6</v>
      </c>
      <c r="F13" s="7" t="s">
        <v>10</v>
      </c>
      <c r="G13" s="7" t="s">
        <v>10</v>
      </c>
      <c r="H13" s="7" t="s">
        <v>10</v>
      </c>
      <c r="I13" s="7" t="s">
        <v>2</v>
      </c>
      <c r="J13" s="7" t="s">
        <v>12</v>
      </c>
      <c r="K13" s="6">
        <f>K14</f>
        <v>506263668.88999999</v>
      </c>
      <c r="L13" s="6">
        <f>L14</f>
        <v>482036867.20999998</v>
      </c>
    </row>
    <row r="14" spans="1:15" s="2" customFormat="1" ht="30">
      <c r="A14" s="4" t="s">
        <v>13</v>
      </c>
      <c r="B14" s="7" t="s">
        <v>8</v>
      </c>
      <c r="C14" s="7"/>
      <c r="D14" s="7" t="s">
        <v>4</v>
      </c>
      <c r="E14" s="7" t="s">
        <v>6</v>
      </c>
      <c r="F14" s="7" t="s">
        <v>5</v>
      </c>
      <c r="G14" s="7" t="s">
        <v>10</v>
      </c>
      <c r="H14" s="7" t="s">
        <v>10</v>
      </c>
      <c r="I14" s="7" t="s">
        <v>2</v>
      </c>
      <c r="J14" s="7" t="s">
        <v>12</v>
      </c>
      <c r="K14" s="6">
        <f>K15</f>
        <v>506263668.88999999</v>
      </c>
      <c r="L14" s="6">
        <f>L15</f>
        <v>482036867.20999998</v>
      </c>
    </row>
    <row r="15" spans="1:15" s="2" customFormat="1" ht="30">
      <c r="A15" s="4" t="s">
        <v>11</v>
      </c>
      <c r="B15" s="7" t="s">
        <v>8</v>
      </c>
      <c r="C15" s="7"/>
      <c r="D15" s="7" t="s">
        <v>4</v>
      </c>
      <c r="E15" s="7" t="s">
        <v>6</v>
      </c>
      <c r="F15" s="7" t="s">
        <v>5</v>
      </c>
      <c r="G15" s="7" t="s">
        <v>4</v>
      </c>
      <c r="H15" s="7" t="s">
        <v>10</v>
      </c>
      <c r="I15" s="7" t="s">
        <v>2</v>
      </c>
      <c r="J15" s="7" t="s">
        <v>1</v>
      </c>
      <c r="K15" s="6">
        <f>K16</f>
        <v>506263668.88999999</v>
      </c>
      <c r="L15" s="6">
        <f>L16</f>
        <v>482036867.20999998</v>
      </c>
    </row>
    <row r="16" spans="1:15" s="2" customFormat="1" ht="45">
      <c r="A16" s="4" t="s">
        <v>9</v>
      </c>
      <c r="B16" s="7" t="s">
        <v>8</v>
      </c>
      <c r="C16" s="7" t="s">
        <v>7</v>
      </c>
      <c r="D16" s="7" t="s">
        <v>4</v>
      </c>
      <c r="E16" s="7" t="s">
        <v>6</v>
      </c>
      <c r="F16" s="7" t="s">
        <v>5</v>
      </c>
      <c r="G16" s="7" t="s">
        <v>4</v>
      </c>
      <c r="H16" s="7" t="s">
        <v>3</v>
      </c>
      <c r="I16" s="7" t="s">
        <v>2</v>
      </c>
      <c r="J16" s="7" t="s">
        <v>1</v>
      </c>
      <c r="K16" s="6">
        <f>'[1]Приложение 3'!E757</f>
        <v>506263668.88999999</v>
      </c>
      <c r="L16" s="6">
        <f>'[1]Приложение 3'!F757</f>
        <v>482036867.20999998</v>
      </c>
    </row>
    <row r="17" spans="1:12" s="2" customFormat="1" ht="14.25" customHeight="1">
      <c r="A17" s="5" t="s">
        <v>0</v>
      </c>
      <c r="B17" s="4"/>
      <c r="C17" s="4"/>
      <c r="D17" s="4"/>
      <c r="E17" s="4"/>
      <c r="F17" s="4"/>
      <c r="G17" s="4"/>
      <c r="H17" s="4"/>
      <c r="I17" s="4"/>
      <c r="J17" s="4"/>
      <c r="K17" s="3">
        <f>K8</f>
        <v>17060545.189999998</v>
      </c>
      <c r="L17" s="3">
        <f>L8</f>
        <v>14652169.48999995</v>
      </c>
    </row>
  </sheetData>
  <mergeCells count="8">
    <mergeCell ref="J1:L1"/>
    <mergeCell ref="E2:L2"/>
    <mergeCell ref="K3:L3"/>
    <mergeCell ref="L6:L7"/>
    <mergeCell ref="A6:A7"/>
    <mergeCell ref="B6:J6"/>
    <mergeCell ref="K6:K7"/>
    <mergeCell ref="A4:L4"/>
  </mergeCells>
  <printOptions horizontalCentered="1"/>
  <pageMargins left="0.78740157480314965" right="0.39370078740157483" top="0.59055118110236227" bottom="0.59055118110236227" header="0.31496062992125984" footer="0.31496062992125984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2015-08-01T13:50:04Z</dcterms:modified>
</cp:coreProperties>
</file>